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0A249F36-5B9C-44F1-9C4B-5AFB7DF5423A}" xr6:coauthVersionLast="47" xr6:coauthVersionMax="47" xr10:uidLastSave="{00000000-0000-0000-0000-000000000000}"/>
  <bookViews>
    <workbookView xWindow="-120" yWindow="-120" windowWidth="29040" windowHeight="15720" xr2:uid="{93C87B0B-BC7E-42FD-B1C1-D17E190519D9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2" l="1"/>
  <c r="C43" i="2"/>
  <c r="F40" i="2"/>
  <c r="C40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<sst xmlns="http://schemas.openxmlformats.org/spreadsheetml/2006/main" count="382" uniqueCount="73">
  <si>
    <t>Smeta.RU  (495) 974-1589</t>
  </si>
  <si>
    <t>_VOR_</t>
  </si>
  <si>
    <t>Smeta.RU</t>
  </si>
  <si>
    <t/>
  </si>
  <si>
    <t>Очистка территории строительства</t>
  </si>
  <si>
    <t>Строительство автомобильной дороги Большое Шапово - МТФ в с.Подвязье в Рязанском районе Рязанской области</t>
  </si>
  <si>
    <t>Подготовка территории строительства</t>
  </si>
  <si>
    <t>ЛС 01-01-02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</si>
  <si>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</si>
  <si>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</si>
  <si>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</si>
  <si>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</si>
  <si>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</si>
  <si>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</si>
  <si>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Очистка территории</t>
  </si>
  <si>
    <t>1</t>
  </si>
  <si>
    <t>Валка деревьев мягких пород с корня без сжигания порубочных остатков, диаметр стволов: свыше 16 до 20 см</t>
  </si>
  <si>
    <t>1 ШТ</t>
  </si>
  <si>
    <t>Проект Т.4.1.</t>
  </si>
  <si>
    <t>Том 4.1.pdf</t>
  </si>
  <si>
    <t>6</t>
  </si>
  <si>
    <t>2</t>
  </si>
  <si>
    <t>Валка деревьев мягких пород с корня без сжигания порубочных остатков, диаметр стволов: свыше 20 до 24 см</t>
  </si>
  <si>
    <t>3</t>
  </si>
  <si>
    <t>Валка деревьев мягких пород с корня без сжигания порубочных остатков, диаметр стволов: свыше 32 до 40 см</t>
  </si>
  <si>
    <t>4</t>
  </si>
  <si>
    <t>Валка деревьев мягких пород с корня без сжигания порубочных остатков, диаметр стволов: свыше 56 до 64 см</t>
  </si>
  <si>
    <t>5</t>
  </si>
  <si>
    <t>Трелевка хлыстов древесины на расстояние до 300 м тракторами мощностью: 59 кВт (80 л.с.), диаметр стволов до 20 см</t>
  </si>
  <si>
    <t>Трелевка хлыстов древесины на расстояние до 300 м тракторами мощностью: 59 кВт (80 л.с.), диаметр стволов до 30 см</t>
  </si>
  <si>
    <t>7</t>
  </si>
  <si>
    <t>Трелевка хлыстов древесины на расстояние до 300 м тракторами мощностью: 59 кВт (80 л.с.), диаметр стволов свыше 30 см</t>
  </si>
  <si>
    <t>8</t>
  </si>
  <si>
    <t>Разделка древесины мягких пород, полученной от валки леса, диаметр стволов: до 20 см</t>
  </si>
  <si>
    <t>1 деревьев</t>
  </si>
  <si>
    <t>9</t>
  </si>
  <si>
    <t>Разделка древесины мягких пород, полученной от валки леса, диаметр стволов: до 24 см</t>
  </si>
  <si>
    <t>10</t>
  </si>
  <si>
    <t>Разделка древесины мягких пород, полученной от валки леса, диаметр стволов: более 32 см</t>
  </si>
  <si>
    <t>11</t>
  </si>
  <si>
    <t>Погрузка в автотранспортное средство: лес пиленый, погонаж плотничный, шпалы</t>
  </si>
  <si>
    <t>1т груза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</si>
  <si>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</si>
  <si>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</si>
  <si>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</si>
  <si>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</si>
  <si>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14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</si>
  <si>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</si>
  <si>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15</t>
  </si>
  <si>
    <t>16</t>
  </si>
  <si>
    <t>17</t>
  </si>
  <si>
    <t>Планировка площадей: механизированным способом, группа грунтов 2</t>
  </si>
  <si>
    <t>1 м2</t>
  </si>
  <si>
    <t>18</t>
  </si>
  <si>
    <t>Засыпка ям подкоренных бульдозерами мощностью: 79 кВт (108 л.с.)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</si>
  <si>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</si>
  <si>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</si>
  <si>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</si>
  <si>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</si>
  <si>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</si>
  <si>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</si>
  <si>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</si>
  <si>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</si>
  <si>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</si>
  <si>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</si>
  <si>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</si>
  <si>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</si>
  <si>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</si>
  <si>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Очистка территории</t>
  </si>
  <si>
    <t>Проект Т.4.1., см. лист 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</si>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</sst>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B47D-C6C2-4990-8CE0-D5DB20EE20E5}">
  <sheetPr>
    <pageSetUpPr fitToPage="1"/>
  </sheetPr>
  <dimension ref="A1:L45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6"/>
      <c r="C1" s="36"/>
      <c r="D1" s="36"/>
      <c r="E1" s="36"/>
      <c r="F1" s="36"/>
      <c r="G1" s="36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55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Подготовка территории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56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57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58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59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60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61</v>
      </c>
      <c r="B17" s="17" t="s">
        <v>62</v>
      </c>
      <c r="C17" s="17" t="s">
        <v>63</v>
      </c>
      <c r="D17" s="17" t="s">
        <v>64</v>
      </c>
      <c r="E17" s="17" t="s">
        <v>65</v>
      </c>
      <c r="F17" s="17" t="s">
        <v>66</v>
      </c>
      <c r="G17" s="17" t="s">
        <v>67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68</v>
      </c>
      <c r="B19" s="21"/>
      <c r="C19" s="21"/>
      <c r="D19" s="21"/>
      <c r="E19" s="21"/>
      <c r="F19" s="21"/>
      <c r="G19" s="21"/>
    </row>
    <row r="20" spans="1:12" ht="71.25" x14ac:dyDescent="0.2">
      <c r="A20" s="23" t="str">
        <f>Source!D16</f>
        <v>1</v>
      </c>
      <c r="B20" s="24" t="str">
        <f>Source!J16</f>
        <v>Валка деревьев мягких пород с корня без сжигания порубочных остатков, диаметр стволов: свыше 16 до 20 см</v>
      </c>
      <c r="C20" s="25" t="str">
        <f>Source!K16</f>
        <v>1 ШТ</v>
      </c>
      <c r="D20" s="26">
        <f>Source!L16</f>
        <v>41</v>
      </c>
      <c r="E20" s="24" t="str">
        <f>Source!M16</f>
        <v/>
      </c>
      <c r="F20" s="24" t="s">
        <v>69</v>
      </c>
      <c r="G20" s="27" t="str">
        <f>Source!N16</f>
        <v/>
      </c>
      <c r="L20" s="22" t="str">
        <f>Source!J16</f>
        <v>Валка деревьев мягких пород с корня без сжигания порубочных остатков, диаметр стволов: свыше 16 до 20 см</v>
      </c>
    </row>
    <row r="21" spans="1:12" ht="71.25" x14ac:dyDescent="0.2">
      <c r="A21" s="28" t="str">
        <f>Source!D18</f>
        <v>2</v>
      </c>
      <c r="B21" s="29" t="str">
        <f>Source!J18</f>
        <v>Валка деревьев мягких пород с корня без сжигания порубочных остатков, диаметр стволов: свыше 20 до 24 см</v>
      </c>
      <c r="C21" s="30" t="str">
        <f>Source!K18</f>
        <v>1 ШТ</v>
      </c>
      <c r="D21" s="31">
        <f>Source!L18</f>
        <v>64</v>
      </c>
      <c r="E21" s="29" t="str">
        <f>Source!M18</f>
        <v/>
      </c>
      <c r="F21" s="29" t="s">
        <v>69</v>
      </c>
      <c r="G21" s="32" t="str">
        <f>Source!N18</f>
        <v/>
      </c>
      <c r="L21" s="22" t="str">
        <f>Source!J18</f>
        <v>Валка деревьев мягких пород с корня без сжигания порубочных остатков, диаметр стволов: свыше 20 до 24 см</v>
      </c>
    </row>
    <row r="22" spans="1:12" ht="71.25" x14ac:dyDescent="0.2">
      <c r="A22" s="28" t="str">
        <f>Source!D20</f>
        <v>3</v>
      </c>
      <c r="B22" s="29" t="str">
        <f>Source!J20</f>
        <v>Валка деревьев мягких пород с корня без сжигания порубочных остатков, диаметр стволов: свыше 32 до 40 см</v>
      </c>
      <c r="C22" s="30" t="str">
        <f>Source!K20</f>
        <v>1 ШТ</v>
      </c>
      <c r="D22" s="31">
        <f>Source!L20</f>
        <v>70</v>
      </c>
      <c r="E22" s="29" t="str">
        <f>Source!M20</f>
        <v/>
      </c>
      <c r="F22" s="29" t="s">
        <v>69</v>
      </c>
      <c r="G22" s="32" t="str">
        <f>Source!N20</f>
        <v/>
      </c>
      <c r="L22" s="22" t="str">
        <f>Source!J20</f>
        <v>Валка деревьев мягких пород с корня без сжигания порубочных остатков, диаметр стволов: свыше 32 до 40 см</v>
      </c>
    </row>
    <row r="23" spans="1:12" ht="71.25" x14ac:dyDescent="0.2">
      <c r="A23" s="28" t="str">
        <f>Source!D22</f>
        <v>4</v>
      </c>
      <c r="B23" s="29" t="str">
        <f>Source!J22</f>
        <v>Валка деревьев мягких пород с корня без сжигания порубочных остатков, диаметр стволов: свыше 56 до 64 см</v>
      </c>
      <c r="C23" s="30" t="str">
        <f>Source!K22</f>
        <v>1 ШТ</v>
      </c>
      <c r="D23" s="31">
        <f>Source!L22</f>
        <v>1</v>
      </c>
      <c r="E23" s="29" t="str">
        <f>Source!M22</f>
        <v/>
      </c>
      <c r="F23" s="29" t="s">
        <v>69</v>
      </c>
      <c r="G23" s="32" t="str">
        <f>Source!N22</f>
        <v/>
      </c>
      <c r="L23" s="22" t="str">
        <f>Source!J22</f>
        <v>Валка деревьев мягких пород с корня без сжигания порубочных остатков, диаметр стволов: свыше 56 до 64 см</v>
      </c>
    </row>
    <row r="24" spans="1:12" ht="71.25" x14ac:dyDescent="0.2">
      <c r="A24" s="28" t="str">
        <f>Source!D24</f>
        <v>5</v>
      </c>
      <c r="B24" s="29" t="str">
        <f>Source!J24</f>
        <v>Трелевка хлыстов древесины на расстояние до 300 м тракторами мощностью: 59 кВт (80 л.с.), диаметр стволов до 20 см</v>
      </c>
      <c r="C24" s="30" t="str">
        <f>Source!K24</f>
        <v>1 ШТ</v>
      </c>
      <c r="D24" s="31">
        <f>Source!L24</f>
        <v>41</v>
      </c>
      <c r="E24" s="29" t="str">
        <f>Source!M24</f>
        <v/>
      </c>
      <c r="F24" s="29" t="s">
        <v>69</v>
      </c>
      <c r="G24" s="32" t="str">
        <f>Source!N24</f>
        <v/>
      </c>
      <c r="L24" s="22" t="str">
        <f>Source!J24</f>
        <v>Трелевка хлыстов древесины на расстояние до 300 м тракторами мощностью: 59 кВт (80 л.с.), диаметр стволов до 20 см</v>
      </c>
    </row>
    <row r="25" spans="1:12" ht="71.25" x14ac:dyDescent="0.2">
      <c r="A25" s="28" t="str">
        <f>Source!D26</f>
        <v>6</v>
      </c>
      <c r="B25" s="29" t="str">
        <f>Source!J26</f>
        <v>Трелевка хлыстов древесины на расстояние до 300 м тракторами мощностью: 59 кВт (80 л.с.), диаметр стволов до 30 см</v>
      </c>
      <c r="C25" s="30" t="str">
        <f>Source!K26</f>
        <v>1 ШТ</v>
      </c>
      <c r="D25" s="31">
        <f>Source!L26</f>
        <v>64</v>
      </c>
      <c r="E25" s="29" t="str">
        <f>Source!M26</f>
        <v/>
      </c>
      <c r="F25" s="29" t="s">
        <v>69</v>
      </c>
      <c r="G25" s="32" t="str">
        <f>Source!N26</f>
        <v/>
      </c>
      <c r="L25" s="22" t="str">
        <f>Source!J26</f>
        <v>Трелевка хлыстов древесины на расстояние до 300 м тракторами мощностью: 59 кВт (80 л.с.), диаметр стволов до 30 см</v>
      </c>
    </row>
    <row r="26" spans="1:12" ht="85.5" x14ac:dyDescent="0.2">
      <c r="A26" s="28" t="str">
        <f>Source!D28</f>
        <v>7</v>
      </c>
      <c r="B26" s="29" t="str">
        <f>Source!J28</f>
        <v>Трелевка хлыстов древесины на расстояние до 300 м тракторами мощностью: 59 кВт (80 л.с.), диаметр стволов свыше 30 см</v>
      </c>
      <c r="C26" s="30" t="str">
        <f>Source!K28</f>
        <v>1 ШТ</v>
      </c>
      <c r="D26" s="31">
        <f>Source!L28</f>
        <v>71</v>
      </c>
      <c r="E26" s="29" t="str">
        <f>Source!M28</f>
        <v/>
      </c>
      <c r="F26" s="29" t="s">
        <v>69</v>
      </c>
      <c r="G26" s="32" t="str">
        <f>Source!N28</f>
        <v/>
      </c>
      <c r="L26" s="22" t="str">
        <f>Source!J28</f>
        <v>Трелевка хлыстов древесины на расстояние до 300 м тракторами мощностью: 59 кВт (80 л.с.), диаметр стволов свыше 30 см</v>
      </c>
    </row>
    <row r="27" spans="1:12" ht="57" x14ac:dyDescent="0.2">
      <c r="A27" s="28" t="str">
        <f>Source!D30</f>
        <v>8</v>
      </c>
      <c r="B27" s="29" t="str">
        <f>Source!J30</f>
        <v>Разделка древесины мягких пород, полученной от валки леса, диаметр стволов: до 20 см</v>
      </c>
      <c r="C27" s="30" t="str">
        <f>Source!K30</f>
        <v>1 деревьев</v>
      </c>
      <c r="D27" s="31">
        <f>Source!L30</f>
        <v>41</v>
      </c>
      <c r="E27" s="29" t="str">
        <f>Source!M30</f>
        <v/>
      </c>
      <c r="F27" s="29" t="s">
        <v>69</v>
      </c>
      <c r="G27" s="32" t="str">
        <f>Source!N30</f>
        <v/>
      </c>
      <c r="L27" s="22" t="str">
        <f>Source!J30</f>
        <v>Разделка древесины мягких пород, полученной от валки леса, диаметр стволов: до 20 см</v>
      </c>
    </row>
    <row r="28" spans="1:12" ht="57" x14ac:dyDescent="0.2">
      <c r="A28" s="28" t="str">
        <f>Source!D32</f>
        <v>9</v>
      </c>
      <c r="B28" s="29" t="str">
        <f>Source!J32</f>
        <v>Разделка древесины мягких пород, полученной от валки леса, диаметр стволов: до 24 см</v>
      </c>
      <c r="C28" s="30" t="str">
        <f>Source!K32</f>
        <v>1 деревьев</v>
      </c>
      <c r="D28" s="31">
        <f>Source!L32</f>
        <v>64</v>
      </c>
      <c r="E28" s="29" t="str">
        <f>Source!M32</f>
        <v/>
      </c>
      <c r="F28" s="29" t="s">
        <v>69</v>
      </c>
      <c r="G28" s="32" t="str">
        <f>Source!N32</f>
        <v/>
      </c>
      <c r="L28" s="22" t="str">
        <f>Source!J32</f>
        <v>Разделка древесины мягких пород, полученной от валки леса, диаметр стволов: до 24 см</v>
      </c>
    </row>
    <row r="29" spans="1:12" ht="57" x14ac:dyDescent="0.2">
      <c r="A29" s="28" t="str">
        <f>Source!D34</f>
        <v>10</v>
      </c>
      <c r="B29" s="29" t="str">
        <f>Source!J34</f>
        <v>Разделка древесины мягких пород, полученной от валки леса, диаметр стволов: более 32 см</v>
      </c>
      <c r="C29" s="30" t="str">
        <f>Source!K34</f>
        <v>1 деревьев</v>
      </c>
      <c r="D29" s="31">
        <f>Source!L34</f>
        <v>71</v>
      </c>
      <c r="E29" s="29" t="str">
        <f>Source!M34</f>
        <v/>
      </c>
      <c r="F29" s="29" t="s">
        <v>69</v>
      </c>
      <c r="G29" s="32" t="str">
        <f>Source!N34</f>
        <v/>
      </c>
      <c r="L29" s="22" t="str">
        <f>Source!J34</f>
        <v>Разделка древесины мягких пород, полученной от валки леса, диаметр стволов: более 32 см</v>
      </c>
    </row>
    <row r="30" spans="1:12" ht="42.75" x14ac:dyDescent="0.2">
      <c r="A30" s="28" t="str">
        <f>Source!D36</f>
        <v>11</v>
      </c>
      <c r="B30" s="29" t="str">
        <f>Source!J36</f>
        <v>Погрузка в автотранспортное средство: лес пиленый, погонаж плотничный, шпалы</v>
      </c>
      <c r="C30" s="30" t="str">
        <f>Source!K36</f>
        <v>1т груза</v>
      </c>
      <c r="D30" s="31">
        <f>Source!L36</f>
        <v>229</v>
      </c>
      <c r="E30" s="29" t="str">
        <f>Source!M36</f>
        <v/>
      </c>
      <c r="F30" s="29" t="s">
        <v>69</v>
      </c>
      <c r="G30" s="32" t="str">
        <f>Source!N36</f>
        <v/>
      </c>
      <c r="L30" s="22" t="str">
        <f>Source!J36</f>
        <v>Погрузка в автотранспортное средство: лес пиленый, погонаж плотничный, шпалы</v>
      </c>
    </row>
    <row r="31" spans="1:12" ht="171" x14ac:dyDescent="0.2">
      <c r="A31" s="28" t="str">
        <f>Source!D38</f>
        <v>12</v>
      </c>
      <c r="B31" s="29" t="str">
        <f>Source!J38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  <c r="C31" s="30" t="str">
        <f>Source!K38</f>
        <v>1т груза</v>
      </c>
      <c r="D31" s="31">
        <f>Source!L38</f>
        <v>229</v>
      </c>
      <c r="E31" s="29" t="str">
        <f>Source!M38</f>
        <v/>
      </c>
      <c r="F31" s="29" t="s">
        <v>69</v>
      </c>
      <c r="G31" s="32" t="str">
        <f>Source!N38</f>
        <v/>
      </c>
      <c r="L31" s="22" t="str">
        <f>Source!J38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</row>
    <row r="32" spans="1:12" ht="99.75" x14ac:dyDescent="0.2">
      <c r="A32" s="28" t="str">
        <f>Source!D40</f>
        <v>13</v>
      </c>
      <c r="B32" s="29" t="str">
        <f>Source!J40</f>
        <v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v>
      </c>
      <c r="C32" s="30" t="str">
        <f>Source!K40</f>
        <v>1 ШТ</v>
      </c>
      <c r="D32" s="31">
        <f>Source!L40</f>
        <v>105</v>
      </c>
      <c r="E32" s="29" t="str">
        <f>Source!M40</f>
        <v/>
      </c>
      <c r="F32" s="29" t="s">
        <v>69</v>
      </c>
      <c r="G32" s="32" t="str">
        <f>Source!N40</f>
        <v/>
      </c>
      <c r="L32" s="22" t="str">
        <f>Source!J40</f>
        <v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v>
      </c>
    </row>
    <row r="33" spans="1:12" ht="99.75" x14ac:dyDescent="0.2">
      <c r="A33" s="28" t="str">
        <f>Source!D42</f>
        <v>14</v>
      </c>
      <c r="B33" s="29" t="str">
        <f>Source!J42</f>
        <v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v>
      </c>
      <c r="C33" s="30" t="str">
        <f>Source!K42</f>
        <v>1 ШТ</v>
      </c>
      <c r="D33" s="31">
        <f>Source!L42</f>
        <v>71</v>
      </c>
      <c r="E33" s="29" t="str">
        <f>Source!M42</f>
        <v/>
      </c>
      <c r="F33" s="29" t="s">
        <v>69</v>
      </c>
      <c r="G33" s="32" t="str">
        <f>Source!N42</f>
        <v/>
      </c>
      <c r="L33" s="22" t="str">
        <f>Source!J42</f>
        <v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v>
      </c>
    </row>
    <row r="34" spans="1:12" ht="42.75" x14ac:dyDescent="0.2">
      <c r="A34" s="28" t="str">
        <f>Source!D44</f>
        <v>15</v>
      </c>
      <c r="B34" s="29" t="str">
        <f>Source!J44</f>
        <v>Погрузка в автотранспортное средство: лес пиленый, погонаж плотничный, шпалы</v>
      </c>
      <c r="C34" s="30" t="str">
        <f>Source!K44</f>
        <v>1т груза</v>
      </c>
      <c r="D34" s="31">
        <f>Source!L44</f>
        <v>199</v>
      </c>
      <c r="E34" s="29" t="str">
        <f>Source!M44</f>
        <v/>
      </c>
      <c r="F34" s="29" t="s">
        <v>69</v>
      </c>
      <c r="G34" s="32" t="str">
        <f>Source!N44</f>
        <v/>
      </c>
      <c r="L34" s="22" t="str">
        <f>Source!J44</f>
        <v>Погрузка в автотранспортное средство: лес пиленый, погонаж плотничный, шпалы</v>
      </c>
    </row>
    <row r="35" spans="1:12" ht="171" x14ac:dyDescent="0.2">
      <c r="A35" s="28" t="str">
        <f>Source!D46</f>
        <v>16</v>
      </c>
      <c r="B35" s="29" t="str">
        <f>Source!J46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  <c r="C35" s="30" t="str">
        <f>Source!K46</f>
        <v>1т груза</v>
      </c>
      <c r="D35" s="31">
        <f>Source!L46</f>
        <v>199</v>
      </c>
      <c r="E35" s="29" t="str">
        <f>Source!M46</f>
        <v/>
      </c>
      <c r="F35" s="29" t="s">
        <v>69</v>
      </c>
      <c r="G35" s="32" t="str">
        <f>Source!N46</f>
        <v/>
      </c>
      <c r="L35" s="22" t="str">
        <f>Source!J46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</row>
    <row r="36" spans="1:12" ht="42.75" x14ac:dyDescent="0.2">
      <c r="A36" s="28" t="str">
        <f>Source!D48</f>
        <v>17</v>
      </c>
      <c r="B36" s="29" t="str">
        <f>Source!J48</f>
        <v>Планировка площадей: механизированным способом, группа грунтов 2</v>
      </c>
      <c r="C36" s="30" t="str">
        <f>Source!K48</f>
        <v>1 м2</v>
      </c>
      <c r="D36" s="31">
        <f>Source!L48</f>
        <v>2000</v>
      </c>
      <c r="E36" s="29" t="str">
        <f>Source!M48</f>
        <v/>
      </c>
      <c r="F36" s="29" t="s">
        <v>69</v>
      </c>
      <c r="G36" s="32" t="str">
        <f>Source!N48</f>
        <v/>
      </c>
      <c r="L36" s="22" t="str">
        <f>Source!J48</f>
        <v>Планировка площадей: механизированным способом, группа грунтов 2</v>
      </c>
    </row>
    <row r="37" spans="1:12" ht="42.75" x14ac:dyDescent="0.2">
      <c r="A37" s="28" t="str">
        <f>Source!D50</f>
        <v>18</v>
      </c>
      <c r="B37" s="29" t="str">
        <f>Source!J50</f>
        <v>Засыпка ям подкоренных бульдозерами мощностью: 79 кВт (108 л.с.)</v>
      </c>
      <c r="C37" s="30" t="str">
        <f>Source!K50</f>
        <v>1 ШТ</v>
      </c>
      <c r="D37" s="31">
        <f>Source!L50</f>
        <v>176</v>
      </c>
      <c r="E37" s="29" t="str">
        <f>Source!M50</f>
        <v/>
      </c>
      <c r="F37" s="29" t="s">
        <v>69</v>
      </c>
      <c r="G37" s="32" t="str">
        <f>Source!N50</f>
        <v/>
      </c>
      <c r="L37" s="22" t="str">
        <f>Source!J50</f>
        <v>Засыпка ям подкоренных бульдозерами мощностью: 79 кВт (108 л.с.)</v>
      </c>
    </row>
    <row r="38" spans="1:12" x14ac:dyDescent="0.2">
      <c r="A38" s="36"/>
      <c r="B38" s="36"/>
      <c r="C38" s="36"/>
      <c r="D38" s="36"/>
      <c r="E38" s="36"/>
      <c r="F38" s="36"/>
      <c r="G38" s="36"/>
    </row>
    <row r="39" spans="1:12" x14ac:dyDescent="0.2">
      <c r="A39" s="36"/>
      <c r="B39" s="36"/>
      <c r="C39" s="36"/>
      <c r="D39" s="36"/>
      <c r="E39" s="36"/>
      <c r="F39" s="36"/>
      <c r="G39" s="36"/>
    </row>
    <row r="40" spans="1:12" ht="14.25" x14ac:dyDescent="0.2">
      <c r="A40" s="3"/>
      <c r="B40" s="3" t="s">
        <v>70</v>
      </c>
      <c r="C40" s="33" t="str">
        <f>Source!J10</f>
        <v>Инженер</v>
      </c>
      <c r="D40" s="33"/>
      <c r="E40" s="34"/>
      <c r="F40" s="35" t="str">
        <f>Source!I10</f>
        <v>Лобашевский А.И.</v>
      </c>
      <c r="G40" s="35"/>
    </row>
    <row r="41" spans="1:12" ht="14.25" x14ac:dyDescent="0.2">
      <c r="A41" s="3"/>
      <c r="B41" s="3"/>
      <c r="C41" s="15" t="s">
        <v>71</v>
      </c>
      <c r="D41" s="15"/>
      <c r="E41" s="15"/>
      <c r="F41" s="3"/>
      <c r="G41" s="3"/>
    </row>
    <row r="42" spans="1:12" ht="14.25" x14ac:dyDescent="0.2">
      <c r="A42" s="3"/>
      <c r="B42" s="3"/>
      <c r="C42" s="3"/>
      <c r="D42" s="3"/>
      <c r="E42" s="3"/>
      <c r="F42" s="3"/>
      <c r="G42" s="3"/>
    </row>
    <row r="43" spans="1:12" ht="14.25" x14ac:dyDescent="0.2">
      <c r="A43" s="36"/>
      <c r="B43" s="3" t="s">
        <v>72</v>
      </c>
      <c r="C43" s="33" t="str">
        <f>Source!L10</f>
        <v>ГИП</v>
      </c>
      <c r="D43" s="33"/>
      <c r="E43" s="34"/>
      <c r="F43" s="35" t="str">
        <f>Source!K10</f>
        <v>Панферова Г.Н.</v>
      </c>
      <c r="G43" s="35"/>
    </row>
    <row r="44" spans="1:12" ht="14.25" x14ac:dyDescent="0.2">
      <c r="A44" s="36"/>
      <c r="B44" s="3"/>
      <c r="C44" s="15" t="s">
        <v>71</v>
      </c>
      <c r="D44" s="15"/>
      <c r="E44" s="15"/>
      <c r="F44" s="3"/>
      <c r="G44" s="36"/>
    </row>
    <row r="45" spans="1:12" x14ac:dyDescent="0.2">
      <c r="A45" s="36"/>
      <c r="B45" s="36"/>
      <c r="C45" s="36"/>
      <c r="D45" s="36"/>
      <c r="E45" s="36"/>
      <c r="F45" s="36"/>
      <c r="G45" s="36"/>
    </row>
  </sheetData>
  <mergeCells count="15">
    <mergeCell ref="C43:D43"/>
    <mergeCell ref="F43:G43"/>
    <mergeCell ref="C44:E44"/>
    <mergeCell ref="C12:E12"/>
    <mergeCell ref="C14:E14"/>
    <mergeCell ref="A19:G19"/>
    <mergeCell ref="C40:D40"/>
    <mergeCell ref="F40:G40"/>
    <mergeCell ref="C41:E41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BD17-3E67-4A6E-A698-C8105009556A}">
  <dimension ref="A1:S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86988593</v>
      </c>
      <c r="B10">
        <v>86978135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8297</v>
      </c>
      <c r="H15">
        <v>0</v>
      </c>
      <c r="I15">
        <v>8297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8298</v>
      </c>
      <c r="H16">
        <v>0</v>
      </c>
      <c r="I16">
        <v>8297</v>
      </c>
      <c r="J16" t="s">
        <v>16</v>
      </c>
      <c r="K16" t="s">
        <v>17</v>
      </c>
      <c r="L16">
        <v>41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8299</v>
      </c>
      <c r="H17">
        <v>8298</v>
      </c>
      <c r="I17">
        <v>8297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86787331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8300</v>
      </c>
      <c r="H18">
        <v>0</v>
      </c>
      <c r="I18">
        <v>8297</v>
      </c>
      <c r="J18" t="s">
        <v>22</v>
      </c>
      <c r="K18" t="s">
        <v>17</v>
      </c>
      <c r="L18">
        <v>64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8301</v>
      </c>
      <c r="H19">
        <v>8300</v>
      </c>
      <c r="I19">
        <v>8297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86787331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23</v>
      </c>
      <c r="E20">
        <v>3</v>
      </c>
      <c r="F20">
        <v>0</v>
      </c>
      <c r="G20">
        <v>8302</v>
      </c>
      <c r="H20">
        <v>0</v>
      </c>
      <c r="I20">
        <v>8297</v>
      </c>
      <c r="J20" t="s">
        <v>24</v>
      </c>
      <c r="K20" t="s">
        <v>17</v>
      </c>
      <c r="L20">
        <v>70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8303</v>
      </c>
      <c r="H21">
        <v>8302</v>
      </c>
      <c r="I21">
        <v>8297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86787331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25</v>
      </c>
      <c r="E22">
        <v>4</v>
      </c>
      <c r="F22">
        <v>0</v>
      </c>
      <c r="G22">
        <v>8304</v>
      </c>
      <c r="H22">
        <v>0</v>
      </c>
      <c r="I22">
        <v>8297</v>
      </c>
      <c r="J22" t="s">
        <v>26</v>
      </c>
      <c r="K22" t="s">
        <v>17</v>
      </c>
      <c r="L22">
        <v>1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8305</v>
      </c>
      <c r="H23">
        <v>8304</v>
      </c>
      <c r="I23">
        <v>8297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86787331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27</v>
      </c>
      <c r="E24">
        <v>5</v>
      </c>
      <c r="F24">
        <v>0</v>
      </c>
      <c r="G24">
        <v>8306</v>
      </c>
      <c r="H24">
        <v>0</v>
      </c>
      <c r="I24">
        <v>8297</v>
      </c>
      <c r="J24" t="s">
        <v>28</v>
      </c>
      <c r="K24" t="s">
        <v>17</v>
      </c>
      <c r="L24">
        <v>41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8307</v>
      </c>
      <c r="H25">
        <v>8306</v>
      </c>
      <c r="I25">
        <v>8297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86787331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20</v>
      </c>
      <c r="E26">
        <v>6</v>
      </c>
      <c r="F26">
        <v>0</v>
      </c>
      <c r="G26">
        <v>8308</v>
      </c>
      <c r="H26">
        <v>0</v>
      </c>
      <c r="I26">
        <v>8297</v>
      </c>
      <c r="J26" t="s">
        <v>29</v>
      </c>
      <c r="K26" t="s">
        <v>17</v>
      </c>
      <c r="L26">
        <v>64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8309</v>
      </c>
      <c r="H27">
        <v>8308</v>
      </c>
      <c r="I27">
        <v>8297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86787331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30</v>
      </c>
      <c r="E28">
        <v>7</v>
      </c>
      <c r="F28">
        <v>0</v>
      </c>
      <c r="G28">
        <v>8310</v>
      </c>
      <c r="H28">
        <v>0</v>
      </c>
      <c r="I28">
        <v>8297</v>
      </c>
      <c r="J28" t="s">
        <v>31</v>
      </c>
      <c r="K28" t="s">
        <v>17</v>
      </c>
      <c r="L28">
        <v>71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8311</v>
      </c>
      <c r="H29">
        <v>8310</v>
      </c>
      <c r="I29">
        <v>8297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86787331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32</v>
      </c>
      <c r="E30">
        <v>8</v>
      </c>
      <c r="F30">
        <v>0</v>
      </c>
      <c r="G30">
        <v>8312</v>
      </c>
      <c r="H30">
        <v>0</v>
      </c>
      <c r="I30">
        <v>8297</v>
      </c>
      <c r="J30" t="s">
        <v>33</v>
      </c>
      <c r="K30" t="s">
        <v>34</v>
      </c>
      <c r="L30">
        <v>41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8313</v>
      </c>
      <c r="H31">
        <v>8312</v>
      </c>
      <c r="I31">
        <v>8297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86787331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35</v>
      </c>
      <c r="E32">
        <v>9</v>
      </c>
      <c r="F32">
        <v>0</v>
      </c>
      <c r="G32">
        <v>8314</v>
      </c>
      <c r="H32">
        <v>0</v>
      </c>
      <c r="I32">
        <v>8297</v>
      </c>
      <c r="J32" t="s">
        <v>36</v>
      </c>
      <c r="K32" t="s">
        <v>34</v>
      </c>
      <c r="L32">
        <v>64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8315</v>
      </c>
      <c r="H33">
        <v>8314</v>
      </c>
      <c r="I33">
        <v>8297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86787331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37</v>
      </c>
      <c r="E34">
        <v>10</v>
      </c>
      <c r="F34">
        <v>0</v>
      </c>
      <c r="G34">
        <v>8316</v>
      </c>
      <c r="H34">
        <v>0</v>
      </c>
      <c r="I34">
        <v>8297</v>
      </c>
      <c r="J34" t="s">
        <v>38</v>
      </c>
      <c r="K34" t="s">
        <v>34</v>
      </c>
      <c r="L34">
        <v>71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8317</v>
      </c>
      <c r="H35">
        <v>8316</v>
      </c>
      <c r="I35">
        <v>8297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86787331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39</v>
      </c>
      <c r="E36">
        <v>11</v>
      </c>
      <c r="F36">
        <v>0</v>
      </c>
      <c r="G36">
        <v>8318</v>
      </c>
      <c r="H36">
        <v>0</v>
      </c>
      <c r="I36">
        <v>8297</v>
      </c>
      <c r="J36" t="s">
        <v>40</v>
      </c>
      <c r="K36" t="s">
        <v>41</v>
      </c>
      <c r="L36">
        <v>229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8319</v>
      </c>
      <c r="H37">
        <v>8318</v>
      </c>
      <c r="I37">
        <v>8297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86787331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42</v>
      </c>
      <c r="E38">
        <v>12</v>
      </c>
      <c r="F38">
        <v>0</v>
      </c>
      <c r="G38">
        <v>8320</v>
      </c>
      <c r="H38">
        <v>0</v>
      </c>
      <c r="I38">
        <v>8297</v>
      </c>
      <c r="J38" t="s">
        <v>43</v>
      </c>
      <c r="K38" t="s">
        <v>41</v>
      </c>
      <c r="L38">
        <v>229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8321</v>
      </c>
      <c r="H39">
        <v>8320</v>
      </c>
      <c r="I39">
        <v>8297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86787331</v>
      </c>
      <c r="Q39" t="s">
        <v>18</v>
      </c>
      <c r="R39" t="s">
        <v>19</v>
      </c>
      <c r="S39" t="s">
        <v>20</v>
      </c>
    </row>
    <row r="40" spans="1:19" x14ac:dyDescent="0.2">
      <c r="A40">
        <v>1</v>
      </c>
      <c r="B40">
        <v>17</v>
      </c>
      <c r="C40">
        <v>0</v>
      </c>
      <c r="D40" t="s">
        <v>44</v>
      </c>
      <c r="E40">
        <v>13</v>
      </c>
      <c r="F40">
        <v>0</v>
      </c>
      <c r="G40">
        <v>8322</v>
      </c>
      <c r="H40">
        <v>0</v>
      </c>
      <c r="I40">
        <v>8297</v>
      </c>
      <c r="J40" t="s">
        <v>45</v>
      </c>
      <c r="K40" t="s">
        <v>17</v>
      </c>
      <c r="L40">
        <v>105</v>
      </c>
      <c r="M40" t="s">
        <v>3</v>
      </c>
      <c r="N40" t="s">
        <v>3</v>
      </c>
      <c r="O40" t="s">
        <v>3</v>
      </c>
      <c r="P40">
        <v>0</v>
      </c>
      <c r="Q40" t="s">
        <v>3</v>
      </c>
      <c r="R40" t="s">
        <v>3</v>
      </c>
      <c r="S40" t="s">
        <v>3</v>
      </c>
    </row>
    <row r="41" spans="1:19" x14ac:dyDescent="0.2">
      <c r="A41">
        <v>1</v>
      </c>
      <c r="B41">
        <v>20</v>
      </c>
      <c r="C41">
        <v>0</v>
      </c>
      <c r="D41" t="s">
        <v>3</v>
      </c>
      <c r="E41">
        <v>13</v>
      </c>
      <c r="F41">
        <v>0</v>
      </c>
      <c r="G41">
        <v>8323</v>
      </c>
      <c r="H41">
        <v>8322</v>
      </c>
      <c r="I41">
        <v>8297</v>
      </c>
      <c r="J41" t="s">
        <v>3</v>
      </c>
      <c r="K41" t="s">
        <v>3</v>
      </c>
      <c r="L41">
        <v>0</v>
      </c>
      <c r="M41" t="s">
        <v>3</v>
      </c>
      <c r="N41" t="s">
        <v>3</v>
      </c>
      <c r="O41" t="s">
        <v>3</v>
      </c>
      <c r="P41">
        <v>86787331</v>
      </c>
      <c r="Q41" t="s">
        <v>18</v>
      </c>
      <c r="R41" t="s">
        <v>19</v>
      </c>
      <c r="S41" t="s">
        <v>20</v>
      </c>
    </row>
    <row r="42" spans="1:19" x14ac:dyDescent="0.2">
      <c r="A42">
        <v>1</v>
      </c>
      <c r="B42">
        <v>17</v>
      </c>
      <c r="C42">
        <v>0</v>
      </c>
      <c r="D42" t="s">
        <v>46</v>
      </c>
      <c r="E42">
        <v>14</v>
      </c>
      <c r="F42">
        <v>0</v>
      </c>
      <c r="G42">
        <v>8324</v>
      </c>
      <c r="H42">
        <v>0</v>
      </c>
      <c r="I42">
        <v>8297</v>
      </c>
      <c r="J42" t="s">
        <v>47</v>
      </c>
      <c r="K42" t="s">
        <v>17</v>
      </c>
      <c r="L42">
        <v>71</v>
      </c>
      <c r="M42" t="s">
        <v>3</v>
      </c>
      <c r="N42" t="s">
        <v>3</v>
      </c>
      <c r="O42" t="s">
        <v>3</v>
      </c>
      <c r="P42">
        <v>0</v>
      </c>
      <c r="Q42" t="s">
        <v>3</v>
      </c>
      <c r="R42" t="s">
        <v>3</v>
      </c>
      <c r="S42" t="s">
        <v>3</v>
      </c>
    </row>
    <row r="43" spans="1:19" x14ac:dyDescent="0.2">
      <c r="A43">
        <v>1</v>
      </c>
      <c r="B43">
        <v>20</v>
      </c>
      <c r="C43">
        <v>0</v>
      </c>
      <c r="D43" t="s">
        <v>3</v>
      </c>
      <c r="E43">
        <v>14</v>
      </c>
      <c r="F43">
        <v>0</v>
      </c>
      <c r="G43">
        <v>8325</v>
      </c>
      <c r="H43">
        <v>8324</v>
      </c>
      <c r="I43">
        <v>8297</v>
      </c>
      <c r="J43" t="s">
        <v>3</v>
      </c>
      <c r="K43" t="s">
        <v>3</v>
      </c>
      <c r="L43">
        <v>0</v>
      </c>
      <c r="M43" t="s">
        <v>3</v>
      </c>
      <c r="N43" t="s">
        <v>3</v>
      </c>
      <c r="O43" t="s">
        <v>3</v>
      </c>
      <c r="P43">
        <v>86787331</v>
      </c>
      <c r="Q43" t="s">
        <v>18</v>
      </c>
      <c r="R43" t="s">
        <v>19</v>
      </c>
      <c r="S43" t="s">
        <v>20</v>
      </c>
    </row>
    <row r="44" spans="1:19" x14ac:dyDescent="0.2">
      <c r="A44">
        <v>1</v>
      </c>
      <c r="B44">
        <v>17</v>
      </c>
      <c r="C44">
        <v>0</v>
      </c>
      <c r="D44" t="s">
        <v>48</v>
      </c>
      <c r="E44">
        <v>15</v>
      </c>
      <c r="F44">
        <v>0</v>
      </c>
      <c r="G44">
        <v>8326</v>
      </c>
      <c r="H44">
        <v>0</v>
      </c>
      <c r="I44">
        <v>8297</v>
      </c>
      <c r="J44" t="s">
        <v>40</v>
      </c>
      <c r="K44" t="s">
        <v>41</v>
      </c>
      <c r="L44">
        <v>199</v>
      </c>
      <c r="M44" t="s">
        <v>3</v>
      </c>
      <c r="N44" t="s">
        <v>3</v>
      </c>
      <c r="O44" t="s">
        <v>3</v>
      </c>
      <c r="P44">
        <v>0</v>
      </c>
      <c r="Q44" t="s">
        <v>3</v>
      </c>
      <c r="R44" t="s">
        <v>3</v>
      </c>
      <c r="S44" t="s">
        <v>3</v>
      </c>
    </row>
    <row r="45" spans="1:19" x14ac:dyDescent="0.2">
      <c r="A45">
        <v>1</v>
      </c>
      <c r="B45">
        <v>20</v>
      </c>
      <c r="C45">
        <v>0</v>
      </c>
      <c r="D45" t="s">
        <v>3</v>
      </c>
      <c r="E45">
        <v>15</v>
      </c>
      <c r="F45">
        <v>0</v>
      </c>
      <c r="G45">
        <v>8327</v>
      </c>
      <c r="H45">
        <v>8326</v>
      </c>
      <c r="I45">
        <v>8297</v>
      </c>
      <c r="J45" t="s">
        <v>3</v>
      </c>
      <c r="K45" t="s">
        <v>3</v>
      </c>
      <c r="L45">
        <v>0</v>
      </c>
      <c r="M45" t="s">
        <v>3</v>
      </c>
      <c r="N45" t="s">
        <v>3</v>
      </c>
      <c r="O45" t="s">
        <v>3</v>
      </c>
      <c r="P45">
        <v>86787331</v>
      </c>
      <c r="Q45" t="s">
        <v>18</v>
      </c>
      <c r="R45" t="s">
        <v>19</v>
      </c>
      <c r="S45" t="s">
        <v>20</v>
      </c>
    </row>
    <row r="46" spans="1:19" x14ac:dyDescent="0.2">
      <c r="A46">
        <v>1</v>
      </c>
      <c r="B46">
        <v>17</v>
      </c>
      <c r="C46">
        <v>0</v>
      </c>
      <c r="D46" t="s">
        <v>49</v>
      </c>
      <c r="E46">
        <v>16</v>
      </c>
      <c r="F46">
        <v>0</v>
      </c>
      <c r="G46">
        <v>8328</v>
      </c>
      <c r="H46">
        <v>0</v>
      </c>
      <c r="I46">
        <v>8297</v>
      </c>
      <c r="J46" t="s">
        <v>43</v>
      </c>
      <c r="K46" t="s">
        <v>41</v>
      </c>
      <c r="L46">
        <v>199</v>
      </c>
      <c r="M46" t="s">
        <v>3</v>
      </c>
      <c r="N46" t="s">
        <v>3</v>
      </c>
      <c r="O46" t="s">
        <v>3</v>
      </c>
      <c r="P46">
        <v>0</v>
      </c>
      <c r="Q46" t="s">
        <v>3</v>
      </c>
      <c r="R46" t="s">
        <v>3</v>
      </c>
      <c r="S46" t="s">
        <v>3</v>
      </c>
    </row>
    <row r="47" spans="1:19" x14ac:dyDescent="0.2">
      <c r="A47">
        <v>1</v>
      </c>
      <c r="B47">
        <v>20</v>
      </c>
      <c r="C47">
        <v>0</v>
      </c>
      <c r="D47" t="s">
        <v>3</v>
      </c>
      <c r="E47">
        <v>16</v>
      </c>
      <c r="F47">
        <v>0</v>
      </c>
      <c r="G47">
        <v>8329</v>
      </c>
      <c r="H47">
        <v>8328</v>
      </c>
      <c r="I47">
        <v>8297</v>
      </c>
      <c r="J47" t="s">
        <v>3</v>
      </c>
      <c r="K47" t="s">
        <v>3</v>
      </c>
      <c r="L47">
        <v>0</v>
      </c>
      <c r="M47" t="s">
        <v>3</v>
      </c>
      <c r="N47" t="s">
        <v>3</v>
      </c>
      <c r="O47" t="s">
        <v>3</v>
      </c>
      <c r="P47">
        <v>86787331</v>
      </c>
      <c r="Q47" t="s">
        <v>18</v>
      </c>
      <c r="R47" t="s">
        <v>19</v>
      </c>
      <c r="S47" t="s">
        <v>20</v>
      </c>
    </row>
    <row r="48" spans="1:19" x14ac:dyDescent="0.2">
      <c r="A48">
        <v>1</v>
      </c>
      <c r="B48">
        <v>17</v>
      </c>
      <c r="C48">
        <v>0</v>
      </c>
      <c r="D48" t="s">
        <v>50</v>
      </c>
      <c r="E48">
        <v>17</v>
      </c>
      <c r="F48">
        <v>0</v>
      </c>
      <c r="G48">
        <v>8330</v>
      </c>
      <c r="H48">
        <v>0</v>
      </c>
      <c r="I48">
        <v>8297</v>
      </c>
      <c r="J48" t="s">
        <v>51</v>
      </c>
      <c r="K48" t="s">
        <v>52</v>
      </c>
      <c r="L48">
        <v>2000</v>
      </c>
      <c r="M48" t="s">
        <v>3</v>
      </c>
      <c r="N48" t="s">
        <v>3</v>
      </c>
      <c r="O48" t="s">
        <v>3</v>
      </c>
      <c r="P48">
        <v>0</v>
      </c>
      <c r="Q48" t="s">
        <v>3</v>
      </c>
      <c r="R48" t="s">
        <v>3</v>
      </c>
      <c r="S48" t="s">
        <v>3</v>
      </c>
    </row>
    <row r="49" spans="1:19" x14ac:dyDescent="0.2">
      <c r="A49">
        <v>1</v>
      </c>
      <c r="B49">
        <v>20</v>
      </c>
      <c r="C49">
        <v>0</v>
      </c>
      <c r="D49" t="s">
        <v>3</v>
      </c>
      <c r="E49">
        <v>17</v>
      </c>
      <c r="F49">
        <v>0</v>
      </c>
      <c r="G49">
        <v>8331</v>
      </c>
      <c r="H49">
        <v>8330</v>
      </c>
      <c r="I49">
        <v>8297</v>
      </c>
      <c r="J49" t="s">
        <v>3</v>
      </c>
      <c r="K49" t="s">
        <v>3</v>
      </c>
      <c r="L49">
        <v>0</v>
      </c>
      <c r="M49" t="s">
        <v>3</v>
      </c>
      <c r="N49" t="s">
        <v>3</v>
      </c>
      <c r="O49" t="s">
        <v>3</v>
      </c>
      <c r="P49">
        <v>86787331</v>
      </c>
      <c r="Q49" t="s">
        <v>18</v>
      </c>
      <c r="R49" t="s">
        <v>19</v>
      </c>
      <c r="S49" t="s">
        <v>20</v>
      </c>
    </row>
    <row r="50" spans="1:19" x14ac:dyDescent="0.2">
      <c r="A50">
        <v>1</v>
      </c>
      <c r="B50">
        <v>17</v>
      </c>
      <c r="C50">
        <v>0</v>
      </c>
      <c r="D50" t="s">
        <v>53</v>
      </c>
      <c r="E50">
        <v>18</v>
      </c>
      <c r="F50">
        <v>0</v>
      </c>
      <c r="G50">
        <v>8332</v>
      </c>
      <c r="H50">
        <v>0</v>
      </c>
      <c r="I50">
        <v>8297</v>
      </c>
      <c r="J50" t="s">
        <v>54</v>
      </c>
      <c r="K50" t="s">
        <v>17</v>
      </c>
      <c r="L50">
        <v>176</v>
      </c>
      <c r="M50" t="s">
        <v>3</v>
      </c>
      <c r="N50" t="s">
        <v>3</v>
      </c>
      <c r="O50" t="s">
        <v>3</v>
      </c>
      <c r="P50">
        <v>0</v>
      </c>
      <c r="Q50" t="s">
        <v>3</v>
      </c>
      <c r="R50" t="s">
        <v>3</v>
      </c>
      <c r="S50" t="s">
        <v>3</v>
      </c>
    </row>
    <row r="51" spans="1:19" x14ac:dyDescent="0.2">
      <c r="A51">
        <v>1</v>
      </c>
      <c r="B51">
        <v>20</v>
      </c>
      <c r="C51">
        <v>0</v>
      </c>
      <c r="D51" t="s">
        <v>3</v>
      </c>
      <c r="E51">
        <v>18</v>
      </c>
      <c r="F51">
        <v>0</v>
      </c>
      <c r="G51">
        <v>8333</v>
      </c>
      <c r="H51">
        <v>8332</v>
      </c>
      <c r="I51">
        <v>8297</v>
      </c>
      <c r="J51" t="s">
        <v>3</v>
      </c>
      <c r="K51" t="s">
        <v>3</v>
      </c>
      <c r="L51">
        <v>0</v>
      </c>
      <c r="M51" t="s">
        <v>3</v>
      </c>
      <c r="N51" t="s">
        <v>3</v>
      </c>
      <c r="O51" t="s">
        <v>3</v>
      </c>
      <c r="P51">
        <v>86787331</v>
      </c>
      <c r="Q51" t="s">
        <v>18</v>
      </c>
      <c r="R51" t="s">
        <v>19</v>
      </c>
      <c r="S51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2026-03-18T13:23:42Z</dcterms:created>
  <dcterms:modified xsi:type="dcterms:W3CDTF">2026-03-18T13:23:48Z</dcterms:modified>
</cp:coreProperties>
</file>